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sktop\Downloads\"/>
    </mc:Choice>
  </mc:AlternateContent>
  <xr:revisionPtr revIDLastSave="0" documentId="13_ncr:1_{D439EA9C-7827-40B2-82DA-2A70A98927FF}" xr6:coauthVersionLast="47" xr6:coauthVersionMax="47" xr10:uidLastSave="{00000000-0000-0000-0000-000000000000}"/>
  <bookViews>
    <workbookView xWindow="-120" yWindow="-120" windowWidth="20730" windowHeight="11040" xr2:uid="{65DB2912-6E0F-4471-AA02-286046EB3719}"/>
  </bookViews>
  <sheets>
    <sheet name="Anexo I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H8" i="1"/>
  <c r="I9" i="1" l="1"/>
  <c r="I10" i="1" l="1"/>
</calcChain>
</file>

<file path=xl/sharedStrings.xml><?xml version="1.0" encoding="utf-8"?>
<sst xmlns="http://schemas.openxmlformats.org/spreadsheetml/2006/main" count="18" uniqueCount="17">
  <si>
    <t>PRÓ-REITORIA DE ADMINISTRAÇÃO</t>
  </si>
  <si>
    <t>COORDENAÇÃO DE CONTRATOS</t>
  </si>
  <si>
    <t>ITEM</t>
  </si>
  <si>
    <t>DESCRIÇÃO</t>
  </si>
  <si>
    <t>QUANTIDADE</t>
  </si>
  <si>
    <t>VALOR UNIT.</t>
  </si>
  <si>
    <t>VALOR TOTAL</t>
  </si>
  <si>
    <t>CATSER</t>
  </si>
  <si>
    <t>UM.</t>
  </si>
  <si>
    <t>UNID.</t>
  </si>
  <si>
    <t>LOTE 1 - PARTICIPAÇÃO EXCLUSIVA ME/EPP</t>
  </si>
  <si>
    <t>Serviço de lavagem a seco de bens móveis (poltronas de auditório)</t>
  </si>
  <si>
    <t>Anexo II - Contratação de serviços de Higienização</t>
  </si>
  <si>
    <t>Serviço de lavagem a seco de carpetes de auditório</t>
  </si>
  <si>
    <t>m2</t>
  </si>
  <si>
    <t>BDI</t>
  </si>
  <si>
    <t>VALOR UNIT.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</si>
</sst>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Verdana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0" fillId="0" borderId="1" xfId="0" applyBorder="1"/>
    <xf numFmtId="10" fontId="0" fillId="0" borderId="1" xfId="2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7">
    <cellStyle name="Normal" xfId="0" builtinId="0"/>
    <cellStyle name="Normal 2" xfId="1" xr:uid="{5A8BDDF1-540F-4D22-A0C4-132EEFC3C4C4}"/>
    <cellStyle name="Normal 2 2" xfId="6" xr:uid="{D0AF62AD-0308-4936-82AB-712CBB5CB477}"/>
    <cellStyle name="Normal 4" xfId="3" xr:uid="{C9C424A2-3059-4654-8364-5543C2FB807D}"/>
    <cellStyle name="Porcentagem" xfId="2" builtinId="5"/>
    <cellStyle name="Porcentagem 2" xfId="4" xr:uid="{0674C4D6-7732-4911-9A6A-23B11CCC34FB}"/>
    <cellStyle name="Porcentagem 2 2" xfId="5" xr:uid="{277B6552-E77E-4111-8D1F-39AD7F3CBA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DE5F-EA5D-458E-A8E3-92552601D999}">
  <dimension ref="A1:I10"/>
  <sheetViews>
    <sheetView tabSelected="1" zoomScaleNormal="100" workbookViewId="0">
      <selection activeCell="B16" sqref="B16"/>
    </sheetView>
  </sheetViews>
  <sheetFormatPr defaultRowHeight="15" x14ac:dyDescent="0.25"/>
  <cols>
    <col min="1" max="1" width="5.28515625" style="3" bestFit="1" customWidth="1"/>
    <col min="2" max="2" width="61.42578125" style="2" bestFit="1" customWidth="1"/>
    <col min="3" max="3" width="7.5703125" style="2" bestFit="1" customWidth="1"/>
    <col min="4" max="4" width="7.5703125" style="2" customWidth="1"/>
    <col min="5" max="5" width="13.140625" style="3" bestFit="1" customWidth="1"/>
    <col min="6" max="6" width="12.42578125" style="3" bestFit="1" customWidth="1"/>
    <col min="7" max="8" width="12.42578125" style="3" customWidth="1"/>
    <col min="9" max="9" width="13.140625" style="3" bestFit="1" customWidth="1"/>
  </cols>
  <sheetData>
    <row r="1" spans="1:9" ht="14.45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18.75" x14ac:dyDescent="0.3">
      <c r="A3" s="4"/>
      <c r="B3" s="1"/>
      <c r="C3" s="1"/>
      <c r="D3" s="1"/>
      <c r="E3" s="4"/>
    </row>
    <row r="4" spans="1:9" ht="15.75" x14ac:dyDescent="0.25">
      <c r="A4" s="25" t="s">
        <v>12</v>
      </c>
      <c r="B4" s="25"/>
      <c r="C4" s="25"/>
      <c r="D4" s="25"/>
      <c r="E4" s="25"/>
      <c r="F4" s="25"/>
      <c r="G4" s="25"/>
      <c r="H4" s="25"/>
      <c r="I4" s="25"/>
    </row>
    <row r="5" spans="1:9" ht="16.5" thickBot="1" x14ac:dyDescent="0.3">
      <c r="A5" s="10"/>
      <c r="B5" s="10"/>
      <c r="C5" s="10"/>
      <c r="D5" s="10"/>
      <c r="E5" s="10"/>
      <c r="F5" s="10"/>
      <c r="G5" s="10"/>
      <c r="H5" s="10"/>
      <c r="I5" s="10"/>
    </row>
    <row r="6" spans="1:9" x14ac:dyDescent="0.25">
      <c r="A6" s="26" t="s">
        <v>10</v>
      </c>
      <c r="B6" s="27"/>
      <c r="C6" s="27"/>
      <c r="D6" s="27"/>
      <c r="E6" s="27"/>
      <c r="F6" s="27"/>
      <c r="G6" s="27"/>
      <c r="H6" s="27"/>
      <c r="I6" s="28"/>
    </row>
    <row r="7" spans="1:9" ht="30" x14ac:dyDescent="0.25">
      <c r="A7" s="11" t="s">
        <v>2</v>
      </c>
      <c r="B7" s="6" t="s">
        <v>3</v>
      </c>
      <c r="C7" s="6" t="s">
        <v>7</v>
      </c>
      <c r="D7" s="6" t="s">
        <v>8</v>
      </c>
      <c r="E7" s="5" t="s">
        <v>4</v>
      </c>
      <c r="F7" s="5" t="s">
        <v>5</v>
      </c>
      <c r="G7" s="5" t="s">
        <v>15</v>
      </c>
      <c r="H7" s="6" t="s">
        <v>16</v>
      </c>
      <c r="I7" s="12" t="s">
        <v>6</v>
      </c>
    </row>
    <row r="8" spans="1:9" x14ac:dyDescent="0.25">
      <c r="A8" s="13">
        <v>1</v>
      </c>
      <c r="B8" s="19" t="s">
        <v>13</v>
      </c>
      <c r="C8" s="9">
        <v>12696</v>
      </c>
      <c r="D8" s="9" t="s">
        <v>14</v>
      </c>
      <c r="E8" s="7">
        <v>2500</v>
      </c>
      <c r="F8" s="8">
        <v>12.18</v>
      </c>
      <c r="G8" s="20">
        <v>0.26</v>
      </c>
      <c r="H8" s="8">
        <f>F8+F8*G8</f>
        <v>15.3468</v>
      </c>
      <c r="I8" s="14">
        <f>2500*15.35</f>
        <v>38375</v>
      </c>
    </row>
    <row r="9" spans="1:9" x14ac:dyDescent="0.25">
      <c r="A9" s="13">
        <v>2</v>
      </c>
      <c r="B9" s="19" t="s">
        <v>11</v>
      </c>
      <c r="C9" s="9">
        <v>12696</v>
      </c>
      <c r="D9" s="9" t="s">
        <v>9</v>
      </c>
      <c r="E9" s="7">
        <v>1000</v>
      </c>
      <c r="F9" s="8">
        <v>23.83</v>
      </c>
      <c r="G9" s="8"/>
      <c r="H9" s="8"/>
      <c r="I9" s="14">
        <f>F9*E9</f>
        <v>23830</v>
      </c>
    </row>
    <row r="10" spans="1:9" ht="15.75" thickBot="1" x14ac:dyDescent="0.3">
      <c r="A10" s="21" t="s">
        <v>6</v>
      </c>
      <c r="B10" s="22"/>
      <c r="C10" s="15"/>
      <c r="D10" s="15"/>
      <c r="E10" s="16"/>
      <c r="F10" s="17"/>
      <c r="G10" s="17"/>
      <c r="H10" s="17"/>
      <c r="I10" s="18">
        <f>SUM(I8:I9)</f>
        <v>62205</v>
      </c>
    </row>
  </sheetData>
  <mergeCells count="5">
    <mergeCell ref="A10:B10"/>
    <mergeCell ref="A1:I1"/>
    <mergeCell ref="A2:I2"/>
    <mergeCell ref="A4:I4"/>
    <mergeCell ref="A6:I6"/>
  </mergeCells>
  <pageMargins left="0.51181102362204722" right="0.51181102362204722" top="0.86614173228346458" bottom="0.78740157480314965" header="0.31496062992125984" footer="0.31496062992125984"/>
  <pageSetup paperSize="9" scale="93" orientation="landscape" r:id="rId1"/>
  <headerFooter>
    <oddHeader>&amp;L&amp;G&amp;CProcesso 23069.160213/2026-48
DE XX/2026&amp;R&amp;G</oddHeader>
    <oddFooter>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marcio miranda</cp:lastModifiedBy>
  <cp:lastPrinted>2026-04-17T02:39:09Z</cp:lastPrinted>
  <dcterms:created xsi:type="dcterms:W3CDTF">2021-01-25T02:08:37Z</dcterms:created>
  <dcterms:modified xsi:type="dcterms:W3CDTF">2026-04-25T16:37:35Z</dcterms:modified>
</cp:coreProperties>
</file>